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5\ТАРИФНОЕ СОГЛАШЕНИЕ 2025\ДС 3 2025\"/>
    </mc:Choice>
  </mc:AlternateContent>
  <bookViews>
    <workbookView xWindow="0" yWindow="0" windowWidth="28800" windowHeight="12330" tabRatio="953"/>
  </bookViews>
  <sheets>
    <sheet name="Пр №4" sheetId="20" r:id="rId1"/>
  </sheets>
  <definedNames>
    <definedName name="fgnvfn">#REF!</definedName>
    <definedName name="Z_584FE996_15E6_49A3_8604_0667E14E6CF9_.wvu.PrintArea" localSheetId="0" hidden="1">'Пр №4'!$A$2:$C$45</definedName>
    <definedName name="Z_89D678F6_6366_46B4_AC47_E6EDA7576597_.wvu.PrintArea" localSheetId="0" hidden="1">'Пр №4'!$A$2:$C$45</definedName>
    <definedName name="_xlnm.Database" localSheetId="0">#REF!</definedName>
    <definedName name="_xlnm.Database">#REF!</definedName>
    <definedName name="_xlnm.Print_Area" localSheetId="0">'Пр №4'!$A$1:$D$45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D20" i="20" l="1"/>
</calcChain>
</file>

<file path=xl/sharedStrings.xml><?xml version="1.0" encoding="utf-8"?>
<sst xmlns="http://schemas.openxmlformats.org/spreadsheetml/2006/main" count="51" uniqueCount="47">
  <si>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</si>
  <si>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</si>
  <si>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</si>
  <si>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</si>
  <si>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</si>
  <si>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</si>
  <si>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</si>
  <si>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</si>
  <si>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</si>
  <si>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</si>
  <si>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</si>
  <si>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</si>
  <si>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</si>
  <si>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</si>
  <si>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</si>
  <si>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</si>
  <si>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</si>
  <si>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</si>
  <si>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</si>
  <si>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</si>
  <si>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</si>
  <si>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</si>
  <si>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</si>
  <si>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</si>
  <si>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</si>
  <si>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</si>
  <si>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Оториноларингология</t>
  </si>
  <si>
    <t xml:space="preserve">№ п/п </t>
  </si>
  <si>
    <t>Доврачебная помощь (педиатрия, терапия, акуш-гинек.)</t>
  </si>
  <si>
    <t>Педиатрия (общая, участковая)</t>
  </si>
  <si>
    <t>Стоимость 1 УЕТ (базовый норматив финансовых затрат)</t>
  </si>
  <si>
    <t>№ п/п</t>
  </si>
  <si>
    <t>Профиль заболевания</t>
  </si>
  <si>
    <t>Медицинская реабилитация после перенесенной короновирусной инфекции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(B05.014.002).</t>
  </si>
  <si>
    <t>Медицинская реабилитация после операции по поводу онкологического заболевания (после онкоортопедических операций; по поводу постмастэктомического синдрома) в онкологии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(B05.027.001, B05.027.002)</t>
  </si>
  <si>
    <t xml:space="preserve">Тариф за комплексное посещение при оказании медицинской помощи по профилю "Медицинская реабилитация" в амбулаторных условиях, в руб. </t>
  </si>
  <si>
    <t>Терапия (участковая,общая)</t>
  </si>
  <si>
    <t>Гериатрия</t>
  </si>
  <si>
    <t>Медицинская реабилитация с заболеванием центральной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(B05.023.002.001).</t>
  </si>
  <si>
    <t>Медицинская реабилитация с заболеванием сердечно-сосудистой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(B05.015.001, B05.015.002) .</t>
  </si>
  <si>
    <t>Медицинская реабилитация с заболеванием опорно-двигательного аппарата и периферической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(B05.023.002.002, В05.050.001, В05.050.002, В05.050.003, В05.050.004, В05.050.005).</t>
  </si>
  <si>
    <t>Медицинская реабилитация при других соматических заболеваниях 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(B05.001.001, B05.004.001, B05.005.001, B05.008.001, B05.023.002, B05.028.001, B05.029.001, B05.037.001, B05.040.001, B05.053.001, B05.058.001, B05.069.002, B05.069.003)</t>
  </si>
  <si>
    <t>Тарифы на обращения по поводу заболевания по специальностям на 2025 год</t>
  </si>
  <si>
    <t>Базовый норматив финансовых затрат на оплату медицинской помощи на обращения по поводу заболевания (за исключением стоматологии) - 912,08 рублей</t>
  </si>
  <si>
    <t>Приложение № 4
к Тарифному соглашению в системе 
обязательного медицинского страхования
 Ульяновской области 
на 2025 год от 11 февраля 2025 года</t>
  </si>
  <si>
    <t>Педиатрия доврачебная (мобильная медицинская бригада)</t>
  </si>
  <si>
    <t>Терапия доврачебная (мобильная медицинская бригада)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</si>
</sst>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b/>
      <sz val="12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sz val="11"/>
      <color rgb="FF9C6500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4" fillId="0" borderId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8" fillId="26" borderId="7" applyNumberFormat="0" applyAlignment="0" applyProtection="0"/>
    <xf numFmtId="0" fontId="19" fillId="27" borderId="8" applyNumberFormat="0" applyAlignment="0" applyProtection="0"/>
    <xf numFmtId="0" fontId="20" fillId="27" borderId="7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28" borderId="13" applyNumberFormat="0" applyAlignment="0" applyProtection="0"/>
    <xf numFmtId="0" fontId="26" fillId="0" borderId="0" applyNumberFormat="0" applyFill="0" applyBorder="0" applyAlignment="0" applyProtection="0"/>
    <xf numFmtId="0" fontId="27" fillId="29" borderId="0" applyNumberFormat="0" applyBorder="0" applyAlignment="0" applyProtection="0"/>
    <xf numFmtId="0" fontId="2" fillId="0" borderId="0"/>
    <xf numFmtId="0" fontId="28" fillId="0" borderId="0"/>
    <xf numFmtId="0" fontId="6" fillId="0" borderId="0"/>
    <xf numFmtId="0" fontId="16" fillId="0" borderId="0"/>
    <xf numFmtId="0" fontId="4" fillId="0" borderId="0"/>
    <xf numFmtId="0" fontId="29" fillId="0" borderId="0"/>
    <xf numFmtId="0" fontId="5" fillId="0" borderId="0"/>
    <xf numFmtId="0" fontId="4" fillId="0" borderId="0">
      <alignment vertical="center"/>
    </xf>
    <xf numFmtId="0" fontId="8" fillId="0" borderId="0">
      <protection locked="0"/>
    </xf>
    <xf numFmtId="0" fontId="4" fillId="0" borderId="0"/>
    <xf numFmtId="0" fontId="30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1" fillId="31" borderId="14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4" fillId="32" borderId="0" applyNumberFormat="0" applyBorder="0" applyAlignment="0" applyProtection="0"/>
  </cellStyleXfs>
  <cellXfs count="39">
    <xf numFmtId="0" fontId="0" fillId="0" borderId="0" xfId="0"/>
    <xf numFmtId="0" fontId="3" fillId="0" borderId="0" xfId="0" applyFont="1"/>
    <xf numFmtId="2" fontId="3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/>
    <xf numFmtId="2" fontId="10" fillId="0" borderId="0" xfId="0" applyNumberFormat="1" applyFont="1"/>
    <xf numFmtId="0" fontId="11" fillId="0" borderId="1" xfId="46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4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4" fillId="0" borderId="0" xfId="0" applyFont="1"/>
    <xf numFmtId="2" fontId="14" fillId="0" borderId="0" xfId="0" applyNumberFormat="1" applyFont="1"/>
    <xf numFmtId="0" fontId="14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0" fontId="10" fillId="0" borderId="1" xfId="46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wrapText="1"/>
    </xf>
    <xf numFmtId="4" fontId="10" fillId="0" borderId="0" xfId="0" applyNumberFormat="1" applyFont="1" applyAlignment="1">
      <alignment horizont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35" fillId="0" borderId="1" xfId="0" applyFont="1" applyBorder="1" applyAlignment="1">
      <alignment horizontal="left" vertical="center" wrapText="1"/>
    </xf>
  </cellXfs>
  <cellStyles count="5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 2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2 12" xfId="38"/>
    <cellStyle name="Обычный 2 2" xfId="39"/>
    <cellStyle name="Обычный 3" xfId="40"/>
    <cellStyle name="Обычный 4" xfId="41"/>
    <cellStyle name="Обычный 5" xfId="42"/>
    <cellStyle name="Обычный 6" xfId="43"/>
    <cellStyle name="Обычный 7" xfId="44"/>
    <cellStyle name="Обычный 8" xfId="45"/>
    <cellStyle name="Обычный_Лист1 2 2 2" xfId="46"/>
    <cellStyle name="Плохой" xfId="47" builtinId="27" customBuiltin="1"/>
    <cellStyle name="Пояснение" xfId="48" builtinId="53" customBuiltin="1"/>
    <cellStyle name="Примечание" xfId="49" builtinId="10" customBuiltin="1"/>
    <cellStyle name="Процентный 2" xfId="50"/>
    <cellStyle name="Процентный 5" xfId="51"/>
    <cellStyle name="Связанная ячейка" xfId="52" builtinId="24" customBuiltin="1"/>
    <cellStyle name="Текст предупреждения" xfId="53" builtinId="11" customBuiltin="1"/>
    <cellStyle name="Финансовый 2" xfId="54"/>
    <cellStyle name="Финансовый 3" xfId="55"/>
    <cellStyle name="Хороший" xfId="5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view="pageBreakPreview" topLeftCell="A13" zoomScaleNormal="100" zoomScaleSheetLayoutView="100" workbookViewId="0">
      <selection activeCell="B26" sqref="B26"/>
    </sheetView>
  </sheetViews>
  <sheetFormatPr defaultRowHeight="15.75" x14ac:dyDescent="0.25"/>
  <cols>
    <col min="1" max="1" width="5.7109375" style="1" customWidth="1"/>
    <col min="2" max="2" width="86.28515625" style="1" customWidth="1"/>
    <col min="3" max="3" width="24.7109375" style="1" customWidth="1"/>
    <col min="4" max="4" width="22.28515625" style="2" customWidth="1"/>
    <col min="5" max="16384" width="9.140625" style="1"/>
  </cols>
  <sheetData>
    <row r="1" spans="1:7" s="8" customFormat="1" ht="84" customHeight="1" x14ac:dyDescent="0.25">
      <c r="A1" s="35" t="s">
        <v>44</v>
      </c>
      <c r="B1" s="35"/>
      <c r="C1" s="35"/>
      <c r="D1" s="35"/>
    </row>
    <row r="2" spans="1:7" s="8" customFormat="1" ht="29.25" customHeight="1" x14ac:dyDescent="0.25">
      <c r="A2" s="36" t="s">
        <v>42</v>
      </c>
      <c r="B2" s="36"/>
      <c r="C2" s="36"/>
      <c r="D2" s="36"/>
    </row>
    <row r="3" spans="1:7" s="8" customFormat="1" ht="37.5" customHeight="1" x14ac:dyDescent="0.25">
      <c r="A3" s="37" t="s">
        <v>43</v>
      </c>
      <c r="B3" s="37"/>
      <c r="C3" s="37"/>
      <c r="D3" s="37"/>
    </row>
    <row r="4" spans="1:7" s="11" customFormat="1" ht="31.5" x14ac:dyDescent="0.25">
      <c r="A4" s="3" t="s">
        <v>27</v>
      </c>
      <c r="B4" s="4" t="s">
        <v>7</v>
      </c>
      <c r="C4" s="3" t="s">
        <v>8</v>
      </c>
      <c r="D4" s="5" t="s">
        <v>0</v>
      </c>
    </row>
    <row r="5" spans="1:7" s="8" customFormat="1" x14ac:dyDescent="0.25">
      <c r="A5" s="6">
        <v>1</v>
      </c>
      <c r="B5" s="21" t="s">
        <v>9</v>
      </c>
      <c r="C5" s="22">
        <v>1596.14</v>
      </c>
      <c r="D5" s="22">
        <v>1596.14</v>
      </c>
      <c r="E5" s="12"/>
      <c r="F5" s="13"/>
      <c r="G5" s="13"/>
    </row>
    <row r="6" spans="1:7" s="8" customFormat="1" ht="15.75" customHeight="1" x14ac:dyDescent="0.25">
      <c r="A6" s="6">
        <v>2</v>
      </c>
      <c r="B6" s="21" t="s">
        <v>10</v>
      </c>
      <c r="C6" s="22">
        <v>1477.57</v>
      </c>
      <c r="D6" s="22">
        <v>1477.57</v>
      </c>
      <c r="E6" s="12"/>
      <c r="F6" s="13"/>
      <c r="G6" s="13"/>
    </row>
    <row r="7" spans="1:7" s="8" customFormat="1" ht="15.75" customHeight="1" x14ac:dyDescent="0.25">
      <c r="A7" s="6">
        <v>3</v>
      </c>
      <c r="B7" s="21" t="s">
        <v>11</v>
      </c>
      <c r="C7" s="22">
        <v>811.75</v>
      </c>
      <c r="D7" s="22">
        <v>1267.79</v>
      </c>
      <c r="E7" s="12"/>
      <c r="F7" s="13"/>
      <c r="G7" s="13"/>
    </row>
    <row r="8" spans="1:7" s="8" customFormat="1" ht="15.75" customHeight="1" x14ac:dyDescent="0.25">
      <c r="A8" s="6">
        <v>4</v>
      </c>
      <c r="B8" s="21" t="s">
        <v>12</v>
      </c>
      <c r="C8" s="22">
        <v>811.75</v>
      </c>
      <c r="D8" s="22">
        <v>1267.79</v>
      </c>
      <c r="E8" s="12"/>
      <c r="F8" s="13"/>
      <c r="G8" s="13"/>
    </row>
    <row r="9" spans="1:7" s="8" customFormat="1" x14ac:dyDescent="0.25">
      <c r="A9" s="6">
        <v>5</v>
      </c>
      <c r="B9" s="21" t="s">
        <v>13</v>
      </c>
      <c r="C9" s="22">
        <v>811.75</v>
      </c>
      <c r="D9" s="22">
        <v>1267.79</v>
      </c>
      <c r="E9" s="12"/>
      <c r="F9" s="13"/>
      <c r="G9" s="13"/>
    </row>
    <row r="10" spans="1:7" s="8" customFormat="1" x14ac:dyDescent="0.25">
      <c r="A10" s="6">
        <v>6</v>
      </c>
      <c r="B10" s="21" t="s">
        <v>37</v>
      </c>
      <c r="C10" s="22">
        <v>811.75</v>
      </c>
      <c r="D10" s="22">
        <v>0</v>
      </c>
      <c r="E10" s="12"/>
      <c r="F10" s="13"/>
      <c r="G10" s="13"/>
    </row>
    <row r="11" spans="1:7" s="8" customFormat="1" x14ac:dyDescent="0.25">
      <c r="A11" s="6">
        <v>7</v>
      </c>
      <c r="B11" s="21" t="s">
        <v>1</v>
      </c>
      <c r="C11" s="22">
        <v>1085.3800000000001</v>
      </c>
      <c r="D11" s="22">
        <v>1085.3800000000001</v>
      </c>
      <c r="E11" s="12"/>
      <c r="F11" s="13"/>
      <c r="G11" s="13"/>
    </row>
    <row r="12" spans="1:7" s="8" customFormat="1" ht="15.75" customHeight="1" x14ac:dyDescent="0.25">
      <c r="A12" s="6">
        <v>8</v>
      </c>
      <c r="B12" s="21" t="s">
        <v>2</v>
      </c>
      <c r="C12" s="22">
        <v>1085.3800000000001</v>
      </c>
      <c r="D12" s="22">
        <v>1085.3800000000001</v>
      </c>
      <c r="E12" s="12"/>
      <c r="F12" s="13"/>
      <c r="G12" s="13"/>
    </row>
    <row r="13" spans="1:7" s="8" customFormat="1" ht="15.75" customHeight="1" x14ac:dyDescent="0.25">
      <c r="A13" s="6">
        <v>9</v>
      </c>
      <c r="B13" s="21" t="s">
        <v>14</v>
      </c>
      <c r="C13" s="22">
        <v>1058.01</v>
      </c>
      <c r="D13" s="22">
        <v>1058.01</v>
      </c>
      <c r="E13" s="12"/>
      <c r="F13" s="13"/>
      <c r="G13" s="13"/>
    </row>
    <row r="14" spans="1:7" s="8" customFormat="1" x14ac:dyDescent="0.25">
      <c r="A14" s="6">
        <v>10</v>
      </c>
      <c r="B14" s="21" t="s">
        <v>3</v>
      </c>
      <c r="C14" s="22">
        <v>1030.6500000000001</v>
      </c>
      <c r="D14" s="22">
        <v>1030.6500000000001</v>
      </c>
      <c r="E14" s="12"/>
      <c r="F14" s="13"/>
      <c r="G14" s="13"/>
    </row>
    <row r="15" spans="1:7" s="8" customFormat="1" ht="15.75" customHeight="1" x14ac:dyDescent="0.25">
      <c r="A15" s="6">
        <v>11</v>
      </c>
      <c r="B15" s="21" t="s">
        <v>4</v>
      </c>
      <c r="C15" s="22">
        <v>957.69</v>
      </c>
      <c r="D15" s="22">
        <v>957.69</v>
      </c>
      <c r="E15" s="12"/>
      <c r="F15" s="13"/>
      <c r="G15" s="13"/>
    </row>
    <row r="16" spans="1:7" s="8" customFormat="1" ht="15.75" customHeight="1" x14ac:dyDescent="0.25">
      <c r="A16" s="6">
        <v>12</v>
      </c>
      <c r="B16" s="21" t="s">
        <v>15</v>
      </c>
      <c r="C16" s="22">
        <v>811.75</v>
      </c>
      <c r="D16" s="22">
        <v>1267.79</v>
      </c>
      <c r="E16" s="12"/>
      <c r="F16" s="13"/>
      <c r="G16" s="13"/>
    </row>
    <row r="17" spans="1:7" s="8" customFormat="1" ht="15.75" customHeight="1" x14ac:dyDescent="0.25">
      <c r="A17" s="6">
        <v>13</v>
      </c>
      <c r="B17" s="21" t="s">
        <v>5</v>
      </c>
      <c r="C17" s="22">
        <v>957.69</v>
      </c>
      <c r="D17" s="22">
        <v>957.69</v>
      </c>
      <c r="E17" s="12"/>
      <c r="F17" s="13"/>
      <c r="G17" s="13"/>
    </row>
    <row r="18" spans="1:7" s="8" customFormat="1" ht="15.75" customHeight="1" x14ac:dyDescent="0.25">
      <c r="A18" s="6">
        <v>14</v>
      </c>
      <c r="B18" s="21" t="s">
        <v>26</v>
      </c>
      <c r="C18" s="22">
        <v>1021.53</v>
      </c>
      <c r="D18" s="22">
        <v>1021.53</v>
      </c>
      <c r="E18" s="12"/>
      <c r="F18" s="13"/>
      <c r="G18" s="13"/>
    </row>
    <row r="19" spans="1:7" s="8" customFormat="1" ht="15.75" customHeight="1" x14ac:dyDescent="0.25">
      <c r="A19" s="6">
        <v>15</v>
      </c>
      <c r="B19" s="21" t="s">
        <v>6</v>
      </c>
      <c r="C19" s="22">
        <v>811.75</v>
      </c>
      <c r="D19" s="22">
        <v>811.75</v>
      </c>
      <c r="E19" s="12"/>
      <c r="F19" s="13"/>
      <c r="G19" s="13"/>
    </row>
    <row r="20" spans="1:7" s="8" customFormat="1" x14ac:dyDescent="0.25">
      <c r="A20" s="6">
        <v>16</v>
      </c>
      <c r="B20" s="21" t="s">
        <v>28</v>
      </c>
      <c r="C20" s="23">
        <v>922.57</v>
      </c>
      <c r="D20" s="23">
        <f>C20</f>
        <v>922.57</v>
      </c>
      <c r="E20" s="28"/>
      <c r="F20" s="29"/>
      <c r="G20" s="13"/>
    </row>
    <row r="21" spans="1:7" s="8" customFormat="1" x14ac:dyDescent="0.25">
      <c r="A21" s="6">
        <v>17</v>
      </c>
      <c r="B21" s="38" t="s">
        <v>45</v>
      </c>
      <c r="C21" s="23"/>
      <c r="D21" s="23">
        <v>1104.1473953116454</v>
      </c>
      <c r="E21" s="13"/>
      <c r="F21" s="13"/>
      <c r="G21" s="13"/>
    </row>
    <row r="22" spans="1:7" s="8" customFormat="1" x14ac:dyDescent="0.25">
      <c r="A22" s="6">
        <v>18</v>
      </c>
      <c r="B22" s="21" t="s">
        <v>29</v>
      </c>
      <c r="C22" s="23"/>
      <c r="D22" s="22">
        <v>1267.79</v>
      </c>
      <c r="E22" s="12"/>
      <c r="F22" s="13"/>
      <c r="G22" s="13"/>
    </row>
    <row r="23" spans="1:7" s="8" customFormat="1" ht="15.75" customHeight="1" x14ac:dyDescent="0.25">
      <c r="A23" s="6">
        <v>19</v>
      </c>
      <c r="B23" s="21" t="s">
        <v>16</v>
      </c>
      <c r="C23" s="23">
        <v>957.69</v>
      </c>
      <c r="D23" s="23">
        <v>957.69</v>
      </c>
      <c r="E23" s="12"/>
      <c r="F23" s="13"/>
      <c r="G23" s="13"/>
    </row>
    <row r="24" spans="1:7" s="8" customFormat="1" ht="15.75" customHeight="1" x14ac:dyDescent="0.25">
      <c r="A24" s="6">
        <v>20</v>
      </c>
      <c r="B24" s="21" t="s">
        <v>17</v>
      </c>
      <c r="C24" s="23">
        <v>811.75</v>
      </c>
      <c r="D24" s="23">
        <v>1267.79</v>
      </c>
      <c r="E24" s="12"/>
      <c r="F24" s="13"/>
      <c r="G24" s="13"/>
    </row>
    <row r="25" spans="1:7" s="8" customFormat="1" ht="15.75" customHeight="1" x14ac:dyDescent="0.25">
      <c r="A25" s="6">
        <v>21</v>
      </c>
      <c r="B25" s="21" t="s">
        <v>18</v>
      </c>
      <c r="C25" s="23">
        <v>1058.01</v>
      </c>
      <c r="D25" s="23">
        <v>1058.01</v>
      </c>
      <c r="E25" s="12"/>
      <c r="F25" s="13"/>
      <c r="G25" s="13"/>
    </row>
    <row r="26" spans="1:7" s="8" customFormat="1" x14ac:dyDescent="0.25">
      <c r="A26" s="6">
        <v>22</v>
      </c>
      <c r="B26" s="38" t="s">
        <v>46</v>
      </c>
      <c r="C26" s="23">
        <v>734.16632894292457</v>
      </c>
      <c r="D26" s="23"/>
      <c r="E26" s="13"/>
      <c r="F26" s="13"/>
      <c r="G26" s="13"/>
    </row>
    <row r="27" spans="1:7" s="8" customFormat="1" x14ac:dyDescent="0.25">
      <c r="A27" s="6">
        <v>23</v>
      </c>
      <c r="B27" s="21" t="s">
        <v>36</v>
      </c>
      <c r="C27" s="23">
        <v>811.75</v>
      </c>
      <c r="D27" s="23"/>
      <c r="E27" s="12"/>
      <c r="F27" s="13"/>
      <c r="G27" s="13"/>
    </row>
    <row r="28" spans="1:7" s="8" customFormat="1" ht="15.75" customHeight="1" x14ac:dyDescent="0.25">
      <c r="A28" s="6">
        <v>24</v>
      </c>
      <c r="B28" s="21" t="s">
        <v>19</v>
      </c>
      <c r="C28" s="23">
        <v>1671.88</v>
      </c>
      <c r="D28" s="23">
        <v>1157.3699999999999</v>
      </c>
      <c r="E28" s="12"/>
      <c r="F28" s="13"/>
      <c r="G28" s="13"/>
    </row>
    <row r="29" spans="1:7" s="8" customFormat="1" ht="15.75" customHeight="1" x14ac:dyDescent="0.25">
      <c r="A29" s="6">
        <v>25</v>
      </c>
      <c r="B29" s="21" t="s">
        <v>20</v>
      </c>
      <c r="C29" s="23">
        <v>957.69</v>
      </c>
      <c r="D29" s="23">
        <v>957.69</v>
      </c>
      <c r="E29" s="12"/>
      <c r="F29" s="13"/>
      <c r="G29" s="13"/>
    </row>
    <row r="30" spans="1:7" s="8" customFormat="1" ht="15.75" customHeight="1" x14ac:dyDescent="0.25">
      <c r="A30" s="6">
        <v>26</v>
      </c>
      <c r="B30" s="21" t="s">
        <v>21</v>
      </c>
      <c r="C30" s="23">
        <v>674.94</v>
      </c>
      <c r="D30" s="23">
        <v>674.94</v>
      </c>
      <c r="E30" s="12"/>
      <c r="F30" s="13"/>
      <c r="G30" s="13"/>
    </row>
    <row r="31" spans="1:7" s="8" customFormat="1" x14ac:dyDescent="0.25">
      <c r="A31" s="6">
        <v>27</v>
      </c>
      <c r="B31" s="21" t="s">
        <v>22</v>
      </c>
      <c r="C31" s="23">
        <v>957.69</v>
      </c>
      <c r="D31" s="23">
        <v>957.69</v>
      </c>
      <c r="E31" s="12"/>
      <c r="F31" s="13"/>
      <c r="G31" s="13"/>
    </row>
    <row r="32" spans="1:7" s="8" customFormat="1" ht="15.75" customHeight="1" x14ac:dyDescent="0.25">
      <c r="A32" s="6">
        <v>28</v>
      </c>
      <c r="B32" s="21" t="s">
        <v>23</v>
      </c>
      <c r="C32" s="23">
        <v>957.69</v>
      </c>
      <c r="D32" s="23">
        <v>957.69</v>
      </c>
      <c r="E32" s="12"/>
      <c r="F32" s="13"/>
      <c r="G32" s="13"/>
    </row>
    <row r="33" spans="1:7" s="8" customFormat="1" x14ac:dyDescent="0.25">
      <c r="A33" s="6">
        <v>29</v>
      </c>
      <c r="B33" s="21" t="s">
        <v>24</v>
      </c>
      <c r="C33" s="23">
        <v>1541.42</v>
      </c>
      <c r="D33" s="23">
        <v>1541.42</v>
      </c>
      <c r="E33" s="13"/>
      <c r="F33" s="13"/>
      <c r="G33" s="13"/>
    </row>
    <row r="34" spans="1:7" s="8" customFormat="1" x14ac:dyDescent="0.25">
      <c r="A34" s="30"/>
      <c r="B34" s="31"/>
      <c r="C34" s="31"/>
      <c r="D34" s="32"/>
      <c r="E34" s="13"/>
      <c r="F34" s="13"/>
      <c r="G34" s="13"/>
    </row>
    <row r="35" spans="1:7" s="8" customFormat="1" ht="67.5" customHeight="1" x14ac:dyDescent="0.25">
      <c r="A35" s="34" t="s">
        <v>31</v>
      </c>
      <c r="B35" s="34" t="s">
        <v>32</v>
      </c>
      <c r="C35" s="33" t="s">
        <v>35</v>
      </c>
      <c r="D35" s="33"/>
      <c r="E35" s="13"/>
      <c r="F35" s="13"/>
      <c r="G35" s="13"/>
    </row>
    <row r="36" spans="1:7" s="8" customFormat="1" x14ac:dyDescent="0.25">
      <c r="A36" s="34"/>
      <c r="B36" s="34"/>
      <c r="C36" s="14" t="s">
        <v>8</v>
      </c>
      <c r="D36" s="14" t="s">
        <v>0</v>
      </c>
      <c r="E36" s="13"/>
      <c r="F36" s="13"/>
      <c r="G36" s="13"/>
    </row>
    <row r="37" spans="1:7" s="8" customFormat="1" ht="63" x14ac:dyDescent="0.25">
      <c r="A37" s="6">
        <v>1</v>
      </c>
      <c r="B37" s="7" t="s">
        <v>38</v>
      </c>
      <c r="C37" s="24">
        <v>25427.7</v>
      </c>
      <c r="D37" s="24">
        <v>25427.7</v>
      </c>
      <c r="E37" s="13"/>
      <c r="F37" s="13"/>
      <c r="G37" s="13"/>
    </row>
    <row r="38" spans="1:7" s="8" customFormat="1" ht="63" x14ac:dyDescent="0.25">
      <c r="A38" s="6">
        <v>2</v>
      </c>
      <c r="B38" s="7" t="s">
        <v>39</v>
      </c>
      <c r="C38" s="24">
        <v>25427.7</v>
      </c>
      <c r="D38" s="24">
        <v>25427.7</v>
      </c>
      <c r="E38" s="13"/>
      <c r="F38" s="13"/>
      <c r="G38" s="13"/>
    </row>
    <row r="39" spans="1:7" s="8" customFormat="1" ht="67.5" customHeight="1" x14ac:dyDescent="0.25">
      <c r="A39" s="6">
        <v>3</v>
      </c>
      <c r="B39" s="7" t="s">
        <v>33</v>
      </c>
      <c r="C39" s="24">
        <v>25427.7</v>
      </c>
      <c r="D39" s="24">
        <v>25427.7</v>
      </c>
      <c r="E39" s="13"/>
      <c r="F39" s="13"/>
      <c r="G39" s="13"/>
    </row>
    <row r="40" spans="1:7" s="8" customFormat="1" ht="93" customHeight="1" x14ac:dyDescent="0.25">
      <c r="A40" s="6">
        <v>4</v>
      </c>
      <c r="B40" s="7" t="s">
        <v>40</v>
      </c>
      <c r="C40" s="24">
        <v>25427.7</v>
      </c>
      <c r="D40" s="24">
        <v>25427.7</v>
      </c>
      <c r="E40" s="13"/>
      <c r="F40" s="13"/>
      <c r="G40" s="13"/>
    </row>
    <row r="41" spans="1:7" s="8" customFormat="1" ht="110.25" customHeight="1" x14ac:dyDescent="0.25">
      <c r="A41" s="6">
        <v>5</v>
      </c>
      <c r="B41" s="7" t="s">
        <v>34</v>
      </c>
      <c r="C41" s="24">
        <v>25427.7</v>
      </c>
      <c r="D41" s="24">
        <v>25427.7</v>
      </c>
      <c r="E41" s="13"/>
      <c r="F41" s="13"/>
      <c r="G41" s="13"/>
    </row>
    <row r="42" spans="1:7" s="8" customFormat="1" ht="108.75" customHeight="1" x14ac:dyDescent="0.25">
      <c r="A42" s="6">
        <v>6</v>
      </c>
      <c r="B42" s="7" t="s">
        <v>41</v>
      </c>
      <c r="C42" s="25">
        <v>25427.7</v>
      </c>
      <c r="D42" s="25">
        <v>25427.7</v>
      </c>
      <c r="E42" s="13"/>
      <c r="F42" s="13"/>
      <c r="G42" s="13"/>
    </row>
    <row r="43" spans="1:7" s="8" customFormat="1" ht="11.25" customHeight="1" x14ac:dyDescent="0.3">
      <c r="B43" s="15"/>
      <c r="C43" s="16"/>
      <c r="D43" s="17"/>
    </row>
    <row r="44" spans="1:7" s="11" customFormat="1" ht="18" customHeight="1" x14ac:dyDescent="0.25">
      <c r="A44" s="6"/>
      <c r="B44" s="10" t="s">
        <v>25</v>
      </c>
      <c r="C44" s="18" t="s">
        <v>8</v>
      </c>
      <c r="D44" s="19" t="s">
        <v>0</v>
      </c>
    </row>
    <row r="45" spans="1:7" s="8" customFormat="1" ht="18" customHeight="1" x14ac:dyDescent="0.25">
      <c r="A45" s="6">
        <v>1</v>
      </c>
      <c r="B45" s="20" t="s">
        <v>30</v>
      </c>
      <c r="C45" s="26">
        <v>134.36000000000001</v>
      </c>
      <c r="D45" s="27">
        <v>134.36000000000001</v>
      </c>
    </row>
    <row r="46" spans="1:7" s="8" customFormat="1" x14ac:dyDescent="0.25"/>
    <row r="47" spans="1:7" s="8" customFormat="1" x14ac:dyDescent="0.25">
      <c r="D47" s="9"/>
    </row>
    <row r="48" spans="1:7" s="8" customFormat="1" x14ac:dyDescent="0.25"/>
  </sheetData>
  <mergeCells count="8">
    <mergeCell ref="A1:D1"/>
    <mergeCell ref="A2:D2"/>
    <mergeCell ref="A3:D3"/>
    <mergeCell ref="E20:F20"/>
    <mergeCell ref="A34:D34"/>
    <mergeCell ref="C35:D35"/>
    <mergeCell ref="B35:B36"/>
    <mergeCell ref="A35:A36"/>
  </mergeCells>
  <phoneticPr fontId="15" type="noConversion"/>
  <printOptions horizontalCentered="1"/>
  <pageMargins left="0.31496062992125984" right="0.31496062992125984" top="0.15748031496062992" bottom="0.15748031496062992" header="0.31496062992125984" footer="0.31496062992125984"/>
  <pageSetup paperSize="9" scale="6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№4</vt:lpstr>
      <vt:lpstr>'Пр №4'!Область_печати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Андреев Андрей Николаевич</cp:lastModifiedBy>
  <cp:lastPrinted>2025-02-12T09:44:01Z</cp:lastPrinted>
  <dcterms:created xsi:type="dcterms:W3CDTF">2015-12-21T11:23:33Z</dcterms:created>
  <dcterms:modified xsi:type="dcterms:W3CDTF">2025-05-28T07:05:39Z</dcterms:modified>
</cp:coreProperties>
</file>